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5장\"/>
    </mc:Choice>
  </mc:AlternateContent>
  <xr:revisionPtr revIDLastSave="0" documentId="8_{5160D226-1969-4FD1-95A5-EDD49DA2E30D}" xr6:coauthVersionLast="47" xr6:coauthVersionMax="47" xr10:uidLastSave="{00000000-0000-0000-0000-000000000000}"/>
  <bookViews>
    <workbookView xWindow="-108" yWindow="-108" windowWidth="30936" windowHeight="16896" xr2:uid="{B94CAEB5-B177-4912-9182-4474B776EE4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8" i="1" l="1"/>
  <c r="H37" i="1"/>
  <c r="D37" i="1"/>
</calcChain>
</file>

<file path=xl/sharedStrings.xml><?xml version="1.0" encoding="utf-8"?>
<sst xmlns="http://schemas.openxmlformats.org/spreadsheetml/2006/main" count="52" uniqueCount="52">
  <si>
    <t xml:space="preserve">■ 인적공제 </t>
    <phoneticPr fontId="2" type="noConversion"/>
  </si>
  <si>
    <t>1.인적공제란?</t>
    <phoneticPr fontId="2" type="noConversion"/>
  </si>
  <si>
    <t>2.케이스로 알아보는 인적공제 FAQ</t>
    <phoneticPr fontId="2" type="noConversion"/>
  </si>
  <si>
    <t xml:space="preserve">인적 공제란 소득 공제 대상이 되는 과세 대상자의 가족 구성원에 대해 일괄적으로 공제해주는 항목을 말합니다. </t>
    <phoneticPr fontId="2" type="noConversion"/>
  </si>
  <si>
    <t xml:space="preserve">인적 공제의 종류로는 조건만 충족하면 1인당 150만 원씩 무조건 공제해주는 기본 공제가 있고, 특정 조건에 부합하면 추가로 공제를 해주는 추가 공제 항목으로 구분합니다. </t>
    <phoneticPr fontId="2" type="noConversion"/>
  </si>
  <si>
    <t>Q1.배우자 공제의 경우 주민등록상 같이 거주하지 않고 현재 별거중인데 배우자공제가 가능한가요?</t>
    <phoneticPr fontId="2" type="noConversion"/>
  </si>
  <si>
    <t>A1.배우자가 별도 소득만 없다면 가능합니다. 부모와 자녀도 마찬가지로 소득이 없고 연령조건에 부합한다면 공제가 가능합니다.</t>
    <phoneticPr fontId="2" type="noConversion"/>
  </si>
  <si>
    <t>Q2.올해 결혼을 했는데 배우자공제가 가능한가요?</t>
    <phoneticPr fontId="2" type="noConversion"/>
  </si>
  <si>
    <t>A2.해당연도 중에 혼인을 했다면 가능합니다. 배우자가 당해에 사망한 경우에도 배우자공제를 받을 수 있습니다.</t>
    <phoneticPr fontId="2" type="noConversion"/>
  </si>
  <si>
    <t>Q3.소득금액 100만원이라고 하는데, 100만원 이상 소득이 있으면 여기에 해당이 되나요?</t>
    <phoneticPr fontId="2" type="noConversion"/>
  </si>
  <si>
    <t xml:space="preserve">A3.여기서 소득금액이란 총소득을 말하는 건 아니구요 총소득에서 비과세소득과 분리과세소득 그리고 필요경비를 뺀 금액을 말합니다. </t>
    <phoneticPr fontId="2" type="noConversion"/>
  </si>
  <si>
    <t>Q4.손자, 손녀를 부양하고 있는데 이 경우에도 자녀공제를 받을 수 있나요?</t>
    <phoneticPr fontId="2" type="noConversion"/>
  </si>
  <si>
    <t>A4.받을 수 있습니다. 손자, 손녀, 외손자, 외손녀까지도 실질적으로 부양하고 있고 만20세 이하라면 기본공제 대상이 됩니다.</t>
    <phoneticPr fontId="2" type="noConversion"/>
  </si>
  <si>
    <t>Q5.입양을 했는데, 입양한 자녀도 자녀공제가 되나요?</t>
    <phoneticPr fontId="2" type="noConversion"/>
  </si>
  <si>
    <t>A5.당연히 됩니다. 당해에 입양을 했다고 하더라도 공제가 가능합니다.</t>
    <phoneticPr fontId="2" type="noConversion"/>
  </si>
  <si>
    <t>Q6.자녀가 올해 만20세가 넘었는데 이 경우에는 어떻게 되나요?</t>
    <phoneticPr fontId="2" type="noConversion"/>
  </si>
  <si>
    <t>A6.당해년도에 만 20세가 넘었다면 당해까지는 공제가 가능합니다.</t>
    <phoneticPr fontId="2" type="noConversion"/>
  </si>
  <si>
    <t>Q7.이혼해서 친권이 없는 자녀가 있는데, 이 경우도 공제가 가능한지?</t>
    <phoneticPr fontId="2" type="noConversion"/>
  </si>
  <si>
    <t>A7.친권이 없거나 동거하지 않는 자녀라 하더라도 기본공제 요건에 해당이 되면 자녀공제가 가능합니다.</t>
    <phoneticPr fontId="2" type="noConversion"/>
  </si>
  <si>
    <t>Q8.장애가 있는 자녀인데 장애인추가공제가 가능한지?</t>
    <phoneticPr fontId="2" type="noConversion"/>
  </si>
  <si>
    <t xml:space="preserve">A8.자녀가 장애가 있는 경우라면 만 20세가 넘는다 하더라도 별도 소득이 없다면 기본공제, 자녀세액공제, 장애인공제, 보험료, 의료비, 교육비, 기부금, 신용카드 등의 공제가 모두 가능합니다. </t>
    <phoneticPr fontId="2" type="noConversion"/>
  </si>
  <si>
    <t>당연히 장애인 추가공제도 가능하구요. 만약 자녀가 결혼을 했는데 배우자 또한 장애인이라면 장애인 자녀의 배우자까지도 공제가 가능합니다.</t>
  </si>
  <si>
    <t>Q9.아버지, 어머니 말고 할아버지, 할머니도 인적공제를 받을 수 있나요?</t>
    <phoneticPr fontId="2" type="noConversion"/>
  </si>
  <si>
    <t>A9.가능합니다. 다만, 부양가족이 다른 가족의 부양가족으로 소득공제를 받았다면 중복공제는 불가능합니다. 이건 다른 부양가족도 마찬가지니까요 유의하실 필요가 있습니다.</t>
    <phoneticPr fontId="2" type="noConversion"/>
  </si>
  <si>
    <t>Q10.부모님을 부양가족으로 공제를 받고 있는데, 혹시 의료비공제도 제가 받을 수 있나요?</t>
    <phoneticPr fontId="2" type="noConversion"/>
  </si>
  <si>
    <t>A10.부모님을 부양가족으로 기본공제 받고 있다면, 부모님의 의료비, 기부금, 신용카드 사용액까지도 자녀가 공제를 받을 수 있습니다.</t>
    <phoneticPr fontId="2" type="noConversion"/>
  </si>
  <si>
    <t>Q11.처제도 형제자매 공제범위에 해당이 되나요?</t>
    <phoneticPr fontId="2" type="noConversion"/>
  </si>
  <si>
    <t>A11.가능합니다. 형제자매는 동생, 오빠, 누나 뿐만 아니라 배우자의 형제까지도 포함이 됩니다.</t>
    <phoneticPr fontId="2" type="noConversion"/>
  </si>
  <si>
    <t>3.인적공제 계산기</t>
    <phoneticPr fontId="2" type="noConversion"/>
  </si>
  <si>
    <t>Q12.따로 사는 동생이 있는데 부양가족으로 인정받을 수 있는지?</t>
    <phoneticPr fontId="2" type="noConversion"/>
  </si>
  <si>
    <t>기본
공제</t>
    <phoneticPr fontId="2" type="noConversion"/>
  </si>
  <si>
    <t>본인</t>
    <phoneticPr fontId="2" type="noConversion"/>
  </si>
  <si>
    <t xml:space="preserve">A12.형제자매의 경우 소득요건, 나이요건을 충족해도 생계를 같이 하지 않으면 기본공제를 받을 수 없습니다. </t>
    <phoneticPr fontId="2" type="noConversion"/>
  </si>
  <si>
    <t>배우자</t>
    <phoneticPr fontId="2" type="noConversion"/>
  </si>
  <si>
    <t>배우자 150만원</t>
    <phoneticPr fontId="2" type="noConversion"/>
  </si>
  <si>
    <t>Q13.부모님 기본공제는 형이 받고 경로우대 추가공제는 동생인 제가 받을 수 있나요?</t>
    <phoneticPr fontId="2" type="noConversion"/>
  </si>
  <si>
    <t>부양가족</t>
    <phoneticPr fontId="2" type="noConversion"/>
  </si>
  <si>
    <t>부양가족 1명당 150만원</t>
    <phoneticPr fontId="2" type="noConversion"/>
  </si>
  <si>
    <t>A13.경로우대공제는 기본공제와 같이 받아야 합니다. 부모님 기본공제 받는 자녀. 즉, 형이 만70세 이상 부모님의 경로우대공제도 같이 받아야 합니다.</t>
    <phoneticPr fontId="2" type="noConversion"/>
  </si>
  <si>
    <t>추가
공제</t>
    <phoneticPr fontId="2" type="noConversion"/>
  </si>
  <si>
    <t>경로우대공제</t>
    <phoneticPr fontId="2" type="noConversion"/>
  </si>
  <si>
    <t>만70세 이상 1명당 100만원</t>
    <phoneticPr fontId="2" type="noConversion"/>
  </si>
  <si>
    <t>Q14.추가공제는 중복공제가 가능한가요?</t>
    <phoneticPr fontId="2" type="noConversion"/>
  </si>
  <si>
    <t>장애인공제</t>
    <phoneticPr fontId="2" type="noConversion"/>
  </si>
  <si>
    <t>장애인 1명당 200만원</t>
    <phoneticPr fontId="2" type="noConversion"/>
  </si>
  <si>
    <t>A14.네 가능합니다. 만70세 이상인 부모님이 장애인이라면 경로우대공제 100만원 + 장애인공제 200만원을 합쳐서 300만원을 추가로 공제 받을 수 있습니다.</t>
    <phoneticPr fontId="2" type="noConversion"/>
  </si>
  <si>
    <t>부녀자공제</t>
    <phoneticPr fontId="2" type="noConversion"/>
  </si>
  <si>
    <t>50만원</t>
    <phoneticPr fontId="2" type="noConversion"/>
  </si>
  <si>
    <t>다만, 부녀자공제와 한부모공제가 동시에 해당될 경우에는 한부모공제만 가능합니다.</t>
  </si>
  <si>
    <t>한부모공제</t>
    <phoneticPr fontId="2" type="noConversion"/>
  </si>
  <si>
    <t>100만원</t>
    <phoneticPr fontId="2" type="noConversion"/>
  </si>
  <si>
    <t>총 공제액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</si>
</sst>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.0%"/>
    <numFmt numFmtId="178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b/>
      <sz val="20"/>
      <color theme="1"/>
      <name val="NanumGothic"/>
      <family val="3"/>
      <charset val="129"/>
    </font>
    <font>
      <sz val="8"/>
      <name val="맑은 고딕"/>
      <family val="2"/>
      <charset val="129"/>
      <scheme val="minor"/>
    </font>
    <font>
      <sz val="11"/>
      <color theme="1"/>
      <name val="NanumGothic"/>
      <family val="3"/>
      <charset val="129"/>
    </font>
    <font>
      <sz val="11"/>
      <color theme="0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sz val="11"/>
      <color rgb="FFFF0000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b/>
      <sz val="11"/>
      <color theme="0"/>
      <name val="NanumGothic"/>
      <family val="3"/>
      <charset val="129"/>
    </font>
    <font>
      <sz val="9"/>
      <color rgb="FFFF0000"/>
      <name val="NanumGothic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4" fillId="2" borderId="0" xfId="0" applyFont="1" applyFill="1">
      <alignment vertical="center"/>
    </xf>
    <xf numFmtId="0" fontId="7" fillId="2" borderId="0" xfId="0" applyFont="1" applyFill="1" applyAlignment="1">
      <alignment horizontal="left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176" fontId="3" fillId="2" borderId="5" xfId="0" applyNumberFormat="1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176" fontId="3" fillId="2" borderId="5" xfId="0" applyNumberFormat="1" applyFont="1" applyFill="1" applyBorder="1" applyProtection="1">
      <alignment vertical="center"/>
      <protection locked="0"/>
    </xf>
    <xf numFmtId="0" fontId="9" fillId="2" borderId="5" xfId="0" applyFont="1" applyFill="1" applyBorder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177" fontId="4" fillId="2" borderId="0" xfId="0" applyNumberFormat="1" applyFont="1" applyFill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178" fontId="7" fillId="4" borderId="1" xfId="0" applyNumberFormat="1" applyFont="1" applyFill="1" applyBorder="1" applyAlignment="1">
      <alignment horizontal="center" vertical="center"/>
    </xf>
    <xf numFmtId="178" fontId="7" fillId="4" borderId="3" xfId="0" applyNumberFormat="1" applyFont="1" applyFill="1" applyBorder="1" applyAlignment="1">
      <alignment horizontal="center" vertical="center"/>
    </xf>
    <xf numFmtId="176" fontId="7" fillId="4" borderId="5" xfId="0" applyNumberFormat="1" applyFont="1" applyFill="1" applyBorder="1">
      <alignment vertical="center"/>
    </xf>
    <xf numFmtId="0" fontId="8" fillId="4" borderId="0" xfId="0" applyFont="1" applyFill="1">
      <alignment vertical="center"/>
    </xf>
    <xf numFmtId="0" fontId="7" fillId="4" borderId="5" xfId="0" applyFont="1" applyFill="1" applyBorder="1">
      <alignment vertical="center"/>
    </xf>
    <xf numFmtId="9" fontId="4" fillId="2" borderId="0" xfId="0" applyNumberFormat="1" applyFont="1" applyFill="1" applyProtection="1">
      <alignment vertical="center"/>
      <protection locked="0"/>
    </xf>
    <xf numFmtId="176" fontId="4" fillId="2" borderId="0" xfId="0" applyNumberFormat="1" applyFont="1" applyFill="1" applyProtection="1">
      <alignment vertical="center"/>
      <protection locked="0"/>
    </xf>
    <xf numFmtId="9" fontId="4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44450</xdr:colOff>
      <xdr:row>6</xdr:row>
      <xdr:rowOff>120650</xdr:rowOff>
    </xdr:from>
    <xdr:ext cx="4817110" cy="3326152"/>
    <xdr:pic>
      <xdr:nvPicPr>
        <xdr:cNvPr id="2" name="그림 1" descr="연말정산 인적공제 부양가족 기준">
          <a:extLst>
            <a:ext uri="{FF2B5EF4-FFF2-40B4-BE49-F238E27FC236}">
              <a16:creationId xmlns:a16="http://schemas.microsoft.com/office/drawing/2014/main" id="{372A2DF0-A1CC-47BB-A743-B2DC0DDFD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7830" y="1385570"/>
          <a:ext cx="4817110" cy="3326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1BC33-7AF2-46B0-AE73-6929BEE93BEE}">
  <dimension ref="B2:S43"/>
  <sheetViews>
    <sheetView tabSelected="1" workbookViewId="0">
      <selection activeCell="J37" sqref="J37"/>
    </sheetView>
  </sheetViews>
  <sheetFormatPr defaultColWidth="9" defaultRowHeight="13.8" x14ac:dyDescent="0.4"/>
  <cols>
    <col min="1" max="1" width="4.8984375" style="3" customWidth="1"/>
    <col min="2" max="2" width="5.59765625" style="3" customWidth="1"/>
    <col min="3" max="3" width="17.19921875" style="3" customWidth="1"/>
    <col min="4" max="4" width="17.09765625" style="3" customWidth="1"/>
    <col min="5" max="5" width="7.59765625" style="14" hidden="1" customWidth="1"/>
    <col min="6" max="6" width="28.59765625" style="3" customWidth="1"/>
    <col min="7" max="7" width="3.59765625" style="3" customWidth="1"/>
    <col min="8" max="8" width="3.59765625" style="14" customWidth="1"/>
    <col min="9" max="9" width="15.5" style="3" customWidth="1"/>
    <col min="10" max="10" width="27.69921875" style="3" customWidth="1"/>
    <col min="11" max="17" width="18.59765625" style="3" customWidth="1"/>
    <col min="18" max="19" width="22.5" style="3" customWidth="1"/>
    <col min="20" max="16384" width="9" style="3"/>
  </cols>
  <sheetData>
    <row r="2" spans="2:19" ht="24.6" x14ac:dyDescent="0.4">
      <c r="B2" s="1" t="s">
        <v>0</v>
      </c>
      <c r="C2" s="1"/>
      <c r="D2" s="1"/>
      <c r="E2" s="1"/>
      <c r="F2" s="1"/>
      <c r="G2" s="2"/>
      <c r="H2" s="3"/>
    </row>
    <row r="3" spans="2:19" x14ac:dyDescent="0.4">
      <c r="C3" s="4"/>
      <c r="D3" s="5"/>
      <c r="E3" s="6"/>
      <c r="F3" s="5"/>
      <c r="G3" s="5"/>
      <c r="H3" s="6"/>
    </row>
    <row r="4" spans="2:19" ht="19.8" x14ac:dyDescent="0.4">
      <c r="B4" s="7" t="s">
        <v>1</v>
      </c>
      <c r="D4" s="5"/>
      <c r="E4" s="6"/>
      <c r="F4" s="5"/>
      <c r="G4" s="5"/>
      <c r="H4" s="6"/>
      <c r="L4" s="8" t="s">
        <v>2</v>
      </c>
    </row>
    <row r="5" spans="2:19" x14ac:dyDescent="0.4">
      <c r="B5" s="9" t="s">
        <v>3</v>
      </c>
      <c r="C5" s="9"/>
      <c r="D5" s="9"/>
      <c r="E5" s="9"/>
      <c r="F5" s="9"/>
      <c r="G5" s="9"/>
      <c r="H5" s="9"/>
    </row>
    <row r="6" spans="2:19" x14ac:dyDescent="0.4">
      <c r="B6" s="3" t="s">
        <v>4</v>
      </c>
      <c r="C6" s="5"/>
      <c r="D6" s="6"/>
      <c r="E6" s="5"/>
      <c r="F6" s="5"/>
      <c r="G6" s="6"/>
      <c r="H6" s="3"/>
      <c r="L6" s="10" t="s">
        <v>5</v>
      </c>
      <c r="M6" s="11"/>
      <c r="N6" s="11"/>
      <c r="O6" s="11"/>
      <c r="P6" s="11"/>
      <c r="Q6" s="11"/>
      <c r="R6" s="11"/>
      <c r="S6" s="12"/>
    </row>
    <row r="7" spans="2:19" x14ac:dyDescent="0.4">
      <c r="C7" s="4"/>
      <c r="D7" s="5"/>
      <c r="E7" s="6"/>
      <c r="F7" s="5"/>
      <c r="G7" s="5"/>
      <c r="H7" s="6"/>
      <c r="L7" s="13" t="s">
        <v>6</v>
      </c>
      <c r="M7" s="11"/>
      <c r="N7" s="11"/>
      <c r="O7" s="11"/>
      <c r="P7" s="11"/>
      <c r="Q7" s="11"/>
      <c r="R7" s="11"/>
      <c r="S7" s="12"/>
    </row>
    <row r="8" spans="2:19" x14ac:dyDescent="0.4">
      <c r="C8" s="4"/>
      <c r="D8" s="5"/>
      <c r="E8" s="6"/>
      <c r="F8" s="5"/>
      <c r="G8" s="5"/>
      <c r="H8" s="6"/>
      <c r="L8" s="10" t="s">
        <v>7</v>
      </c>
      <c r="M8" s="11"/>
      <c r="N8" s="11"/>
      <c r="O8" s="11"/>
      <c r="P8" s="11"/>
      <c r="Q8" s="11"/>
      <c r="R8" s="11"/>
      <c r="S8" s="12"/>
    </row>
    <row r="9" spans="2:19" x14ac:dyDescent="0.4">
      <c r="C9" s="4"/>
      <c r="D9" s="5"/>
      <c r="E9" s="6"/>
      <c r="F9" s="5"/>
      <c r="G9" s="5"/>
      <c r="H9" s="6"/>
      <c r="L9" s="13" t="s">
        <v>8</v>
      </c>
      <c r="M9" s="11"/>
      <c r="N9" s="11"/>
      <c r="O9" s="11"/>
      <c r="P9" s="11"/>
      <c r="Q9" s="11"/>
      <c r="R9" s="11"/>
      <c r="S9" s="12"/>
    </row>
    <row r="10" spans="2:19" x14ac:dyDescent="0.4">
      <c r="C10" s="4"/>
      <c r="D10" s="5"/>
      <c r="F10" s="5"/>
      <c r="G10" s="5"/>
      <c r="H10" s="6"/>
      <c r="L10" s="10" t="s">
        <v>9</v>
      </c>
      <c r="M10" s="11"/>
      <c r="N10" s="11"/>
      <c r="O10" s="11"/>
      <c r="P10" s="11"/>
      <c r="Q10" s="11"/>
      <c r="R10" s="11"/>
      <c r="S10" s="12"/>
    </row>
    <row r="11" spans="2:19" x14ac:dyDescent="0.4">
      <c r="C11" s="4"/>
      <c r="D11" s="5"/>
      <c r="E11" s="6"/>
      <c r="F11" s="5"/>
      <c r="G11" s="5"/>
      <c r="H11" s="6"/>
      <c r="L11" s="13" t="s">
        <v>10</v>
      </c>
      <c r="M11" s="11"/>
      <c r="N11" s="11"/>
      <c r="O11" s="11"/>
      <c r="P11" s="11"/>
      <c r="Q11" s="11"/>
      <c r="R11" s="11"/>
      <c r="S11" s="12"/>
    </row>
    <row r="12" spans="2:19" x14ac:dyDescent="0.4">
      <c r="C12" s="4"/>
      <c r="D12" s="5"/>
      <c r="E12" s="6"/>
      <c r="F12" s="5"/>
      <c r="G12" s="5"/>
      <c r="H12" s="6"/>
      <c r="L12" s="10" t="s">
        <v>11</v>
      </c>
      <c r="M12" s="11"/>
      <c r="N12" s="11"/>
      <c r="O12" s="11"/>
      <c r="P12" s="11"/>
      <c r="Q12" s="11"/>
      <c r="R12" s="11"/>
      <c r="S12" s="12"/>
    </row>
    <row r="13" spans="2:19" x14ac:dyDescent="0.4">
      <c r="C13" s="4"/>
      <c r="D13" s="5"/>
      <c r="E13" s="6"/>
      <c r="F13" s="5"/>
      <c r="G13" s="5"/>
      <c r="H13" s="6"/>
      <c r="L13" s="13" t="s">
        <v>12</v>
      </c>
      <c r="M13" s="11"/>
      <c r="N13" s="11"/>
      <c r="O13" s="11"/>
      <c r="P13" s="11"/>
      <c r="Q13" s="11"/>
      <c r="R13" s="11"/>
      <c r="S13" s="12"/>
    </row>
    <row r="14" spans="2:19" x14ac:dyDescent="0.4">
      <c r="C14" s="4"/>
      <c r="D14" s="5"/>
      <c r="E14" s="6"/>
      <c r="F14" s="15"/>
      <c r="G14" s="5"/>
      <c r="H14" s="6"/>
      <c r="L14" s="10" t="s">
        <v>13</v>
      </c>
      <c r="M14" s="11"/>
      <c r="N14" s="11"/>
      <c r="O14" s="11"/>
      <c r="P14" s="11"/>
      <c r="Q14" s="11"/>
      <c r="R14" s="11"/>
      <c r="S14" s="12"/>
    </row>
    <row r="15" spans="2:19" x14ac:dyDescent="0.4">
      <c r="C15" s="4"/>
      <c r="D15" s="5"/>
      <c r="E15" s="6"/>
      <c r="F15" s="5"/>
      <c r="G15" s="5"/>
      <c r="H15" s="6"/>
      <c r="L15" s="13" t="s">
        <v>14</v>
      </c>
      <c r="M15" s="11"/>
      <c r="N15" s="11"/>
      <c r="O15" s="11"/>
      <c r="P15" s="11"/>
      <c r="Q15" s="11"/>
      <c r="R15" s="11"/>
      <c r="S15" s="12"/>
    </row>
    <row r="16" spans="2:19" x14ac:dyDescent="0.4">
      <c r="C16" s="4"/>
      <c r="D16" s="5"/>
      <c r="E16" s="6"/>
      <c r="F16" s="5"/>
      <c r="G16" s="5"/>
      <c r="H16" s="6"/>
      <c r="L16" s="10" t="s">
        <v>15</v>
      </c>
      <c r="M16" s="11"/>
      <c r="N16" s="11"/>
      <c r="O16" s="11"/>
      <c r="P16" s="11"/>
      <c r="Q16" s="11"/>
      <c r="R16" s="11"/>
      <c r="S16" s="12"/>
    </row>
    <row r="17" spans="2:19" x14ac:dyDescent="0.4">
      <c r="C17" s="4"/>
      <c r="D17" s="5"/>
      <c r="E17" s="6"/>
      <c r="F17" s="5"/>
      <c r="G17" s="5"/>
      <c r="H17" s="6"/>
      <c r="L17" s="13" t="s">
        <v>16</v>
      </c>
      <c r="M17" s="11"/>
      <c r="N17" s="11"/>
      <c r="O17" s="11"/>
      <c r="P17" s="11"/>
      <c r="Q17" s="11"/>
      <c r="R17" s="11"/>
      <c r="S17" s="12"/>
    </row>
    <row r="18" spans="2:19" x14ac:dyDescent="0.4">
      <c r="C18" s="4"/>
      <c r="D18" s="5"/>
      <c r="E18" s="6"/>
      <c r="F18" s="5"/>
      <c r="G18" s="5"/>
      <c r="H18" s="6"/>
      <c r="L18" s="10" t="s">
        <v>17</v>
      </c>
      <c r="M18" s="11"/>
      <c r="N18" s="11"/>
      <c r="O18" s="11"/>
      <c r="P18" s="11"/>
      <c r="Q18" s="11"/>
      <c r="R18" s="11"/>
      <c r="S18" s="12"/>
    </row>
    <row r="19" spans="2:19" x14ac:dyDescent="0.4">
      <c r="C19" s="4"/>
      <c r="D19" s="5"/>
      <c r="E19" s="6"/>
      <c r="F19" s="5"/>
      <c r="G19" s="5"/>
      <c r="H19" s="6"/>
      <c r="L19" s="13" t="s">
        <v>18</v>
      </c>
      <c r="M19" s="11"/>
      <c r="N19" s="11"/>
      <c r="O19" s="11"/>
      <c r="P19" s="11"/>
      <c r="Q19" s="11"/>
      <c r="R19" s="11"/>
      <c r="S19" s="12"/>
    </row>
    <row r="20" spans="2:19" x14ac:dyDescent="0.4">
      <c r="C20" s="4"/>
      <c r="D20" s="5"/>
      <c r="E20" s="6"/>
      <c r="F20" s="5"/>
      <c r="G20" s="5"/>
      <c r="H20" s="6"/>
      <c r="L20" s="10" t="s">
        <v>19</v>
      </c>
      <c r="M20" s="11"/>
      <c r="N20" s="11"/>
      <c r="O20" s="11"/>
      <c r="P20" s="11"/>
      <c r="Q20" s="11"/>
      <c r="R20" s="11"/>
      <c r="S20" s="12"/>
    </row>
    <row r="21" spans="2:19" x14ac:dyDescent="0.4">
      <c r="C21" s="4"/>
      <c r="D21" s="5"/>
      <c r="E21" s="6"/>
      <c r="F21" s="5"/>
      <c r="G21" s="5"/>
      <c r="H21" s="6"/>
      <c r="L21" s="13" t="s">
        <v>20</v>
      </c>
      <c r="M21" s="11"/>
      <c r="N21" s="11"/>
      <c r="O21" s="11"/>
      <c r="P21" s="11"/>
      <c r="Q21" s="11"/>
      <c r="R21" s="11"/>
      <c r="S21" s="12"/>
    </row>
    <row r="22" spans="2:19" x14ac:dyDescent="0.4">
      <c r="C22" s="4"/>
      <c r="D22" s="5"/>
      <c r="E22" s="6"/>
      <c r="F22" s="5"/>
      <c r="G22" s="5"/>
      <c r="H22" s="6"/>
      <c r="L22" s="13" t="s">
        <v>21</v>
      </c>
      <c r="M22" s="11"/>
      <c r="N22" s="11"/>
      <c r="O22" s="11"/>
      <c r="P22" s="11"/>
      <c r="Q22" s="11"/>
      <c r="R22" s="11"/>
      <c r="S22" s="12"/>
    </row>
    <row r="23" spans="2:19" x14ac:dyDescent="0.4">
      <c r="C23" s="4"/>
      <c r="D23" s="5"/>
      <c r="E23" s="6"/>
      <c r="F23" s="5"/>
      <c r="G23" s="5"/>
      <c r="H23" s="6"/>
      <c r="L23" s="10" t="s">
        <v>22</v>
      </c>
      <c r="M23" s="11"/>
      <c r="N23" s="11"/>
      <c r="O23" s="11"/>
      <c r="P23" s="11"/>
      <c r="Q23" s="11"/>
      <c r="R23" s="11"/>
      <c r="S23" s="12"/>
    </row>
    <row r="24" spans="2:19" x14ac:dyDescent="0.4">
      <c r="C24" s="4"/>
      <c r="D24" s="5"/>
      <c r="E24" s="6"/>
      <c r="F24" s="5"/>
      <c r="G24" s="5"/>
      <c r="H24" s="6"/>
      <c r="L24" s="13" t="s">
        <v>23</v>
      </c>
      <c r="M24" s="11"/>
      <c r="N24" s="11"/>
      <c r="O24" s="11"/>
      <c r="P24" s="11"/>
      <c r="Q24" s="11"/>
      <c r="R24" s="11"/>
      <c r="S24" s="12"/>
    </row>
    <row r="25" spans="2:19" x14ac:dyDescent="0.4">
      <c r="C25" s="4"/>
      <c r="D25" s="5"/>
      <c r="E25" s="6"/>
      <c r="F25" s="5"/>
      <c r="G25" s="5"/>
      <c r="H25" s="6"/>
      <c r="L25" s="10" t="s">
        <v>24</v>
      </c>
      <c r="M25" s="11"/>
      <c r="N25" s="11"/>
      <c r="O25" s="11"/>
      <c r="P25" s="11"/>
      <c r="Q25" s="11"/>
      <c r="R25" s="11"/>
      <c r="S25" s="12"/>
    </row>
    <row r="26" spans="2:19" x14ac:dyDescent="0.4">
      <c r="C26" s="4"/>
      <c r="D26" s="5"/>
      <c r="E26" s="6"/>
      <c r="F26" s="5"/>
      <c r="G26" s="5"/>
      <c r="H26" s="6"/>
      <c r="L26" s="13" t="s">
        <v>25</v>
      </c>
      <c r="M26" s="11"/>
      <c r="N26" s="11"/>
      <c r="O26" s="11"/>
      <c r="P26" s="11"/>
      <c r="Q26" s="11"/>
      <c r="R26" s="11"/>
      <c r="S26" s="12"/>
    </row>
    <row r="27" spans="2:19" x14ac:dyDescent="0.4">
      <c r="C27" s="4"/>
      <c r="D27" s="5"/>
      <c r="E27" s="6"/>
      <c r="F27" s="5"/>
      <c r="G27" s="5"/>
      <c r="H27" s="6"/>
      <c r="L27" s="10" t="s">
        <v>26</v>
      </c>
      <c r="M27" s="11"/>
      <c r="N27" s="11"/>
      <c r="O27" s="11"/>
      <c r="P27" s="11"/>
      <c r="Q27" s="11"/>
      <c r="R27" s="11"/>
      <c r="S27" s="12"/>
    </row>
    <row r="28" spans="2:19" x14ac:dyDescent="0.4">
      <c r="C28" s="4"/>
      <c r="D28" s="5"/>
      <c r="E28" s="6"/>
      <c r="F28" s="5"/>
      <c r="G28" s="5"/>
      <c r="H28" s="6"/>
      <c r="L28" s="13" t="s">
        <v>27</v>
      </c>
      <c r="M28" s="11"/>
      <c r="N28" s="11"/>
      <c r="O28" s="11"/>
      <c r="P28" s="11"/>
      <c r="Q28" s="11"/>
      <c r="R28" s="11"/>
      <c r="S28" s="12"/>
    </row>
    <row r="29" spans="2:19" ht="19.8" x14ac:dyDescent="0.4">
      <c r="B29" s="7" t="s">
        <v>28</v>
      </c>
      <c r="D29" s="5"/>
      <c r="E29" s="6"/>
      <c r="F29" s="5"/>
      <c r="G29" s="5"/>
      <c r="H29" s="6"/>
      <c r="L29" s="10" t="s">
        <v>29</v>
      </c>
      <c r="M29" s="11"/>
      <c r="N29" s="11"/>
      <c r="O29" s="11"/>
      <c r="P29" s="11"/>
      <c r="Q29" s="11"/>
      <c r="R29" s="11"/>
      <c r="S29" s="12"/>
    </row>
    <row r="30" spans="2:19" x14ac:dyDescent="0.4">
      <c r="B30" s="16" t="s">
        <v>30</v>
      </c>
      <c r="C30" s="17" t="s">
        <v>31</v>
      </c>
      <c r="D30" s="18">
        <v>1500000</v>
      </c>
      <c r="F30" s="19"/>
      <c r="G30" s="5"/>
      <c r="H30" s="6"/>
      <c r="L30" s="13" t="s">
        <v>32</v>
      </c>
      <c r="M30" s="11"/>
      <c r="N30" s="11"/>
      <c r="O30" s="11"/>
      <c r="P30" s="11"/>
      <c r="Q30" s="11"/>
      <c r="R30" s="11"/>
      <c r="S30" s="12"/>
    </row>
    <row r="31" spans="2:19" x14ac:dyDescent="0.4">
      <c r="B31" s="20"/>
      <c r="C31" s="17" t="s">
        <v>33</v>
      </c>
      <c r="D31" s="21">
        <v>1500000</v>
      </c>
      <c r="F31" s="22" t="s">
        <v>34</v>
      </c>
      <c r="G31" s="5"/>
      <c r="H31" s="6"/>
      <c r="L31" s="10" t="s">
        <v>35</v>
      </c>
      <c r="M31" s="11"/>
      <c r="N31" s="11"/>
      <c r="O31" s="11"/>
      <c r="P31" s="11"/>
      <c r="Q31" s="11"/>
      <c r="R31" s="11"/>
      <c r="S31" s="12"/>
    </row>
    <row r="32" spans="2:19" x14ac:dyDescent="0.4">
      <c r="B32" s="23"/>
      <c r="C32" s="17" t="s">
        <v>36</v>
      </c>
      <c r="D32" s="21">
        <v>3000000</v>
      </c>
      <c r="E32" s="24"/>
      <c r="F32" s="22" t="s">
        <v>37</v>
      </c>
      <c r="G32" s="5"/>
      <c r="H32" s="6"/>
      <c r="L32" s="13" t="s">
        <v>38</v>
      </c>
      <c r="M32" s="11"/>
      <c r="N32" s="11"/>
      <c r="O32" s="11"/>
      <c r="P32" s="11"/>
      <c r="Q32" s="11"/>
      <c r="R32" s="11"/>
      <c r="S32" s="12"/>
    </row>
    <row r="33" spans="2:19" x14ac:dyDescent="0.4">
      <c r="B33" s="25" t="s">
        <v>39</v>
      </c>
      <c r="C33" s="17" t="s">
        <v>40</v>
      </c>
      <c r="D33" s="18">
        <v>1000000</v>
      </c>
      <c r="F33" s="22" t="s">
        <v>41</v>
      </c>
      <c r="G33" s="5"/>
      <c r="H33" s="6"/>
      <c r="L33" s="10" t="s">
        <v>42</v>
      </c>
      <c r="M33" s="11"/>
      <c r="N33" s="11"/>
      <c r="O33" s="11"/>
      <c r="P33" s="11"/>
      <c r="Q33" s="11"/>
      <c r="R33" s="11"/>
      <c r="S33" s="12"/>
    </row>
    <row r="34" spans="2:19" x14ac:dyDescent="0.4">
      <c r="B34" s="25"/>
      <c r="C34" s="17" t="s">
        <v>43</v>
      </c>
      <c r="D34" s="21"/>
      <c r="F34" s="22" t="s">
        <v>44</v>
      </c>
      <c r="L34" s="13" t="s">
        <v>45</v>
      </c>
      <c r="M34" s="11"/>
      <c r="N34" s="11"/>
      <c r="O34" s="11"/>
      <c r="P34" s="11"/>
      <c r="Q34" s="11"/>
      <c r="R34" s="11"/>
      <c r="S34" s="12"/>
    </row>
    <row r="35" spans="2:19" x14ac:dyDescent="0.4">
      <c r="B35" s="25"/>
      <c r="C35" s="17" t="s">
        <v>46</v>
      </c>
      <c r="D35" s="21">
        <v>500000</v>
      </c>
      <c r="F35" s="22" t="s">
        <v>47</v>
      </c>
      <c r="L35" s="13" t="s">
        <v>48</v>
      </c>
      <c r="M35" s="11"/>
      <c r="N35" s="11"/>
      <c r="O35" s="11"/>
      <c r="P35" s="11"/>
      <c r="Q35" s="11"/>
      <c r="R35" s="11"/>
      <c r="S35" s="12"/>
    </row>
    <row r="36" spans="2:19" x14ac:dyDescent="0.4">
      <c r="B36" s="25"/>
      <c r="C36" s="17" t="s">
        <v>49</v>
      </c>
      <c r="D36" s="21"/>
      <c r="E36" s="24"/>
      <c r="F36" s="22" t="s">
        <v>50</v>
      </c>
    </row>
    <row r="37" spans="2:19" x14ac:dyDescent="0.4">
      <c r="B37" s="26" t="s">
        <v>51</v>
      </c>
      <c r="C37" s="27"/>
      <c r="D37" s="28">
        <f>SUM(D30:D36)</f>
        <v>7500000</v>
      </c>
      <c r="E37" s="29"/>
      <c r="F37" s="30"/>
      <c r="H37" s="31" t="e">
        <f>IF(#REF!&lt;15000000,0.4,IF(#REF!&lt;45000000,0.15,IF(#REF!&lt;100000000,0.05,0.02)))</f>
        <v>#REF!</v>
      </c>
    </row>
    <row r="38" spans="2:19" x14ac:dyDescent="0.4">
      <c r="E38" s="3"/>
      <c r="H38" s="32" t="e">
        <f>IF(#REF!&lt;15000000,5000000,IF(#REF!&lt;45000000,15000000,IF(#REF!&lt;100000000,45000000,100000000)))</f>
        <v>#REF!</v>
      </c>
    </row>
    <row r="39" spans="2:19" x14ac:dyDescent="0.4">
      <c r="E39" s="3"/>
      <c r="H39" s="33"/>
    </row>
    <row r="40" spans="2:19" x14ac:dyDescent="0.4">
      <c r="E40" s="3"/>
      <c r="H40" s="33"/>
    </row>
    <row r="41" spans="2:19" x14ac:dyDescent="0.4">
      <c r="E41" s="3"/>
      <c r="H41" s="33"/>
    </row>
    <row r="42" spans="2:19" x14ac:dyDescent="0.4">
      <c r="E42" s="3"/>
      <c r="H42" s="33"/>
    </row>
    <row r="43" spans="2:19" x14ac:dyDescent="0.4">
      <c r="H43" s="33"/>
    </row>
  </sheetData>
  <mergeCells count="4">
    <mergeCell ref="B2:F2"/>
    <mergeCell ref="B30:B32"/>
    <mergeCell ref="B33:B36"/>
    <mergeCell ref="B37:C37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2022-04-12T06:57:33Z</dcterms:created>
  <dcterms:modified xsi:type="dcterms:W3CDTF">2022-04-12T06:57:48Z</dcterms:modified>
</cp:coreProperties>
</file>